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G61" i="1" l="1"/>
  <c r="H60" i="1"/>
  <c r="D62" i="1"/>
  <c r="D63" i="1" s="1"/>
  <c r="E59" i="1"/>
  <c r="J52" i="1"/>
  <c r="K52" i="1" s="1"/>
  <c r="G55" i="1"/>
  <c r="I60" i="1" l="1"/>
  <c r="H61" i="1"/>
  <c r="E62" i="1"/>
  <c r="E63" i="1" s="1"/>
  <c r="F59" i="1"/>
  <c r="J55" i="1"/>
  <c r="K55" i="1" s="1"/>
  <c r="F62" i="1" l="1"/>
  <c r="F63" i="1" s="1"/>
  <c r="G59" i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<sst xmlns="http://schemas.openxmlformats.org/spreadsheetml/2006/main" count="118" uniqueCount="82">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</sst>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topLeftCell="C1" zoomScaleNormal="100" workbookViewId="0">
      <pane ySplit="4" topLeftCell="A28" activePane="bottomLeft" state="frozen"/>
      <selection pane="bottomLeft" activeCell="J64" sqref="J64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G28</f>
        <v>23160000</v>
      </c>
      <c r="H37" s="18">
        <f>H28</f>
        <v>54040000</v>
      </c>
      <c r="I37" s="19">
        <f>H37*0.1</f>
        <v>5404000</v>
      </c>
      <c r="J37" s="19">
        <f>G37+H37+I37</f>
        <v>82604000</v>
      </c>
      <c r="K37" s="20">
        <f>ROUNDUP(J37,-1)</f>
        <v>82604000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20844000</v>
      </c>
      <c r="H40" s="19">
        <f>H37*0.9</f>
        <v>48636000</v>
      </c>
      <c r="I40" s="19">
        <f>H40*0.1</f>
        <v>4863600</v>
      </c>
      <c r="J40" s="19">
        <f>G40+H40+I40</f>
        <v>74343600</v>
      </c>
      <c r="K40" s="20">
        <f>ROUNDUP(J40,-1)</f>
        <v>74343600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18759600</v>
      </c>
      <c r="H43" s="19">
        <f>H40*0.9</f>
        <v>43772400</v>
      </c>
      <c r="I43" s="19">
        <f>H43*0.1</f>
        <v>4377240</v>
      </c>
      <c r="J43" s="19">
        <f>G43+H43+I43</f>
        <v>66909240</v>
      </c>
      <c r="K43" s="20">
        <f>ROUNDUP(J43,-1)</f>
        <v>66909240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16883640</v>
      </c>
      <c r="H46" s="19">
        <f>H43*0.9</f>
        <v>39395160</v>
      </c>
      <c r="I46" s="19">
        <f>H46*0.1</f>
        <v>3939516</v>
      </c>
      <c r="J46" s="19">
        <f>G46+H46+I46</f>
        <v>60218316</v>
      </c>
      <c r="K46" s="20">
        <f>ROUNDUP(J46,-1)</f>
        <v>60218320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15195276</v>
      </c>
      <c r="H49" s="19">
        <f>H46*0.9</f>
        <v>35455644</v>
      </c>
      <c r="I49" s="19">
        <f>H49*0.1</f>
        <v>3545564.4000000004</v>
      </c>
      <c r="J49" s="19">
        <f>G49+H49+I49</f>
        <v>54196484.399999999</v>
      </c>
      <c r="K49" s="20">
        <f>ROUNDUP(J49,-1)</f>
        <v>54196490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13675748.4</v>
      </c>
      <c r="H52" s="24">
        <f>H49*0.9</f>
        <v>31910079.600000001</v>
      </c>
      <c r="I52" s="24">
        <f>H52*0.1</f>
        <v>3191007.9600000004</v>
      </c>
      <c r="J52" s="24">
        <f>G52+H52+I52</f>
        <v>48776835.960000001</v>
      </c>
      <c r="K52" s="20">
        <f>ROUNDUP(J52,-1)</f>
        <v>48776840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12308173.560000001</v>
      </c>
      <c r="H55" s="24">
        <f>H52*0.9</f>
        <v>28719071.640000001</v>
      </c>
      <c r="I55" s="24">
        <f>H55*0.1</f>
        <v>2871907.1640000003</v>
      </c>
      <c r="J55" s="24">
        <f>G55+H55+I55</f>
        <v>43899152.364</v>
      </c>
      <c r="K55" s="20">
        <f>ROUNDUP(J55,-1)</f>
        <v>43899160</v>
      </c>
    </row>
    <row r="56" spans="3:11" x14ac:dyDescent="0.3">
      <c r="F56"/>
      <c r="K56" s="2"/>
    </row>
    <row r="58" spans="3:11" x14ac:dyDescent="0.3">
      <c r="C58" s="44" t="s">
        <v>0</v>
      </c>
      <c r="D58" s="44" t="s">
        <v>72</v>
      </c>
      <c r="E58" s="44" t="s">
        <v>73</v>
      </c>
      <c r="F58" s="44" t="s">
        <v>74</v>
      </c>
      <c r="G58" s="44" t="s">
        <v>75</v>
      </c>
      <c r="H58" s="44" t="s">
        <v>76</v>
      </c>
      <c r="I58" s="45" t="s">
        <v>77</v>
      </c>
    </row>
    <row r="59" spans="3:11" x14ac:dyDescent="0.3">
      <c r="C59" s="44" t="s">
        <v>14</v>
      </c>
      <c r="D59" s="46">
        <f>G49</f>
        <v>15195276</v>
      </c>
      <c r="E59" s="46">
        <f>D59*0.9</f>
        <v>13675748.4</v>
      </c>
      <c r="F59" s="46">
        <f t="shared" ref="F59:M60" si="9">E59*0.9</f>
        <v>12308173.560000001</v>
      </c>
      <c r="G59" s="46">
        <f t="shared" si="9"/>
        <v>11077356.204</v>
      </c>
      <c r="H59" s="46">
        <f t="shared" si="9"/>
        <v>9969620.5835999995</v>
      </c>
      <c r="I59" s="46">
        <f t="shared" si="9"/>
        <v>8972658.5252400003</v>
      </c>
    </row>
    <row r="60" spans="3:11" x14ac:dyDescent="0.3">
      <c r="C60" s="44" t="s">
        <v>78</v>
      </c>
      <c r="D60" s="46">
        <f>H49</f>
        <v>35455644</v>
      </c>
      <c r="E60" s="46">
        <f>D60*0.9</f>
        <v>31910079.600000001</v>
      </c>
      <c r="F60" s="46">
        <f t="shared" si="9"/>
        <v>28719071.640000001</v>
      </c>
      <c r="G60" s="46">
        <f t="shared" si="9"/>
        <v>25847164.476</v>
      </c>
      <c r="H60" s="46">
        <f t="shared" si="9"/>
        <v>23262448.0284</v>
      </c>
      <c r="I60" s="46">
        <f t="shared" si="9"/>
        <v>20936203.225560002</v>
      </c>
    </row>
    <row r="61" spans="3:11" x14ac:dyDescent="0.3">
      <c r="C61" s="44" t="s">
        <v>79</v>
      </c>
      <c r="D61" s="46">
        <f>I49</f>
        <v>3545564.4000000004</v>
      </c>
      <c r="E61" s="46">
        <f>E60*0.1</f>
        <v>3191007.9600000004</v>
      </c>
      <c r="F61" s="46">
        <f t="shared" ref="F61:M61" si="10">F60*0.1</f>
        <v>2871907.1640000003</v>
      </c>
      <c r="G61" s="46">
        <f t="shared" si="10"/>
        <v>2584716.4476000001</v>
      </c>
      <c r="H61" s="46">
        <f t="shared" si="10"/>
        <v>2326244.80284</v>
      </c>
      <c r="I61" s="46">
        <f t="shared" si="10"/>
        <v>2093620.3225560002</v>
      </c>
    </row>
    <row r="62" spans="3:11" x14ac:dyDescent="0.3">
      <c r="C62" s="44" t="s">
        <v>80</v>
      </c>
      <c r="D62" s="46">
        <f>SUM(D59:D61)</f>
        <v>54196484.399999999</v>
      </c>
      <c r="E62" s="46">
        <f>SUM(E59:E61)</f>
        <v>48776835.960000001</v>
      </c>
      <c r="F62" s="46">
        <f t="shared" ref="F62:M62" si="11">SUM(F59:F61)</f>
        <v>43899152.364</v>
      </c>
      <c r="G62" s="46">
        <f t="shared" si="11"/>
        <v>39509237.127599999</v>
      </c>
      <c r="H62" s="46">
        <f t="shared" si="11"/>
        <v>35558313.414839998</v>
      </c>
      <c r="I62" s="46">
        <f t="shared" si="11"/>
        <v>32002482.073356003</v>
      </c>
    </row>
    <row r="63" spans="3:11" x14ac:dyDescent="0.3">
      <c r="C63" s="44" t="s">
        <v>81</v>
      </c>
      <c r="D63" s="46">
        <f>ROUNDUP(D62,-1)</f>
        <v>54196490</v>
      </c>
      <c r="E63" s="46">
        <f>ROUNDUP(E62,-1)</f>
        <v>48776840</v>
      </c>
      <c r="F63" s="46">
        <f t="shared" ref="F63:M63" si="12">ROUNDUP(F62,-1)</f>
        <v>43899160</v>
      </c>
      <c r="G63" s="46">
        <f t="shared" si="12"/>
        <v>39509240</v>
      </c>
      <c r="H63" s="46">
        <f t="shared" si="12"/>
        <v>35558320</v>
      </c>
      <c r="I63" s="46">
        <f t="shared" si="12"/>
        <v>32002490</v>
      </c>
    </row>
  </sheetData>
  <autoFilter ref="M4:M31">
    <filterColumn colId="0">
      <filters>
        <filter val="24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2021-11-05T08:06:36Z</dcterms:modified>
</cp:coreProperties>
</file>